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1" windowWidth="19200" windowHeight="7990"/>
  </bookViews>
  <sheets>
    <sheet name="Hoja1" sheetId="1" r:id="rId1"/>
    <sheet name="Histograma (1)" sheetId="2" r:id="rId2"/>
  </sheets>
  <definedNames>
    <definedName name="_xlnm.Print_Area" localSheetId="0">#REF!</definedName>
    <definedName name="_xlnm.Sheet_Title" localSheetId="0">"Hoja1"</definedName>
    <definedName name="tornillos" localSheetId="0">Hoja1!$A$1:$D$60</definedName>
    <definedName name="_xlnm.Print_Area" localSheetId="1">#REF!</definedName>
    <definedName name="_xlnm.Sheet_Title" localSheetId="1">"Histograma (1)"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<sst xmlns="http://schemas.openxmlformats.org/spreadsheetml/2006/main" uniqueCount="2" count="2">
  <si>
    <t>Histograma</t>
  </si>
  <si>
    <t>Columna 1</t>
  </si>
</sst>
</file>

<file path=xl/styles.xml><?xml version="1.0" encoding="utf-8"?>
<styleSheet xmlns="http://schemas.openxmlformats.org/spreadsheetml/2006/main">
  <numFmts count="4">
    <numFmt formatCode="&quot;&quot;;&quot;&quot;" numFmtId="100"/>
    <numFmt formatCode="«desde» * «−∞»;«desde» * «−∞»" numFmtId="101"/>
    <numFmt formatCode="«desde» * General" numFmtId="102"/>
    <numFmt formatCode="«a» * «∞»" numFmtId="103"/>
  </numFmts>
  <fonts count="5">
    <font>
      <b val="0"/>
      <i val="0"/>
      <u val="none"/>
      <color rgb="FF000000"/>
      <name val="Sans"/>
      <vertAlign val="baseline"/>
      <sz val="10"/>
      <strike val="0"/>
    </font>
    <font>
      <b val="1"/>
      <i val="0"/>
      <u val="none"/>
      <color rgb="FF000000"/>
      <name val="Calibri"/>
      <vertAlign val="baseline"/>
      <sz val="11"/>
      <strike val="0"/>
    </font>
    <font>
      <b val="0"/>
      <i val="0"/>
      <u val="none"/>
      <color rgb="FF000000"/>
      <name val="Calibri"/>
      <vertAlign val="baseline"/>
      <sz val="11"/>
      <strike val="0"/>
    </font>
    <font>
      <b val="0"/>
      <i val="1"/>
      <u val="none"/>
      <color rgb="FF000000"/>
      <name val="Sans"/>
      <vertAlign val="baseline"/>
      <sz val="10"/>
      <strike val="0"/>
    </font>
    <font>
      <b val="1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9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</xf>
    <xf applyAlignment="1" applyBorder="1" applyFont="1" applyFill="1" applyNumberFormat="1" fontId="2" fillId="0" borderId="0" numFmtId="0" xfId="0">
      <alignment horizontal="general" vertical="bottom" wrapText="0" shrinkToFit="0" textRotation="0" indent="0"/>
    </xf>
    <xf applyAlignment="1" applyBorder="1" applyFont="1" applyFill="1" applyNumberFormat="1" fontId="3" fillId="0" borderId="0" numFmtId="0" xfId="0">
      <alignment horizontal="general" vertical="bottom" wrapText="0" shrinkToFit="0" textRotation="0" indent="0"/>
    </xf>
    <xf applyAlignment="1" applyBorder="1" applyFont="1" applyFill="1" applyNumberFormat="1" fontId="4" fillId="0" borderId="0" numFmtId="0" xfId="0">
      <alignment horizontal="general" vertical="bottom" wrapText="0" shrinkToFit="0" textRotation="0" indent="0"/>
    </xf>
    <xf applyAlignment="1" applyBorder="1" applyFont="1" applyFill="1" applyNumberFormat="1" fontId="0" fillId="0" borderId="0" numFmtId="100" xfId="0">
      <alignment horizontal="general" vertical="bottom" wrapText="0" shrinkToFit="0" textRotation="0" indent="0"/>
    </xf>
    <xf applyAlignment="1" applyBorder="1" applyFont="1" applyFill="1" applyNumberFormat="1" fontId="0" fillId="0" borderId="0" numFmtId="101" xfId="0">
      <alignment horizontal="general" vertical="bottom" wrapText="0" shrinkToFit="0" textRotation="0" indent="0"/>
    </xf>
    <xf applyAlignment="1" applyBorder="1" applyFont="1" applyFill="1" applyNumberFormat="1" fontId="0" fillId="0" borderId="0" numFmtId="102" xfId="0">
      <alignment horizontal="general" vertical="bottom" wrapText="0" shrinkToFit="0" textRotation="0" indent="0"/>
    </xf>
    <xf applyAlignment="1" applyBorder="1" applyFont="1" applyFill="1" applyNumberFormat="1" fontId="0" fillId="0" borderId="0" numFmtId="103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4" Type="http://schemas.openxmlformats.org/officeDocument/2006/relationships/styles" Target="styles.xml"/>
  <Relationship Id="rId3" Type="http://schemas.openxmlformats.org/officeDocument/2006/relationships/sharedStrings" Target="sharedStrings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0"/>
  </sheetPr>
  <dimension ref="A1:H60"/>
  <sheetViews>
    <sheetView workbookViewId="0" zoomScale="150">
      <selection activeCell="C2" sqref="C2:C60"/>
    </sheetView>
  </sheetViews>
  <sheetFormatPr defaultRowHeight="14.4"/>
  <cols>
    <col min="1" max="1" style="1" width="9.61847" bestFit="1" customWidth="1"/>
    <col min="2" max="2" style="1" width="10.76126" bestFit="1" customWidth="1"/>
    <col min="3" max="3" style="1" width="10.18986" bestFit="1" customWidth="1"/>
    <col min="4" max="4" style="1" width="7.428125" bestFit="1" customWidth="1"/>
    <col min="5" max="6" style="2"/>
    <col min="7" max="8" style="2" width="9.142308"/>
    <col min="9" max="16384" style="2"/>
  </cols>
  <sheetData>
    <row r="1" spans="1:8" ht="17.25">
      <c r="A1" t="str">
        <v>articulo </v>
      </c>
      <c r="B1" t="str">
        <v>diametro</v>
      </c>
      <c r="C1" t="str">
        <v> tiempo  </v>
      </c>
      <c r="D1" t="str">
        <v>precio</v>
      </c>
      <c r="H1" t="str">
        <v>Cortes</v>
      </c>
    </row>
    <row r="2" spans="1:8" ht="17.25">
      <c r="A2">
        <v>2</v>
      </c>
      <c r="B2">
        <v>27.18</v>
      </c>
      <c r="C2">
        <v>47.649999999999999</v>
      </c>
      <c r="D2">
        <v>144</v>
      </c>
      <c r="H2">
        <v>35</v>
      </c>
    </row>
    <row r="3" spans="1:8" ht="17.25">
      <c r="A3">
        <v>2</v>
      </c>
      <c r="B3">
        <v>35.560000000000002</v>
      </c>
      <c r="C3">
        <v>63.130000000000003</v>
      </c>
      <c r="D3">
        <v>215</v>
      </c>
      <c r="H3">
        <v>60</v>
      </c>
    </row>
    <row r="4" spans="1:8" ht="17.25">
      <c r="A4">
        <v>2</v>
      </c>
      <c r="B4">
        <v>22.859999999999999</v>
      </c>
      <c r="C4">
        <v>58.759999999999998</v>
      </c>
      <c r="D4">
        <v>105</v>
      </c>
      <c r="H4">
        <v>85</v>
      </c>
    </row>
    <row r="5" spans="1:8" ht="17.25">
      <c r="A5">
        <v>1</v>
      </c>
      <c r="B5">
        <v>20.32</v>
      </c>
      <c r="C5">
        <v>34.880000000000003</v>
      </c>
      <c r="D5">
        <v>69</v>
      </c>
    </row>
    <row r="6" spans="1:8" ht="17.25">
      <c r="A6">
        <v>3</v>
      </c>
      <c r="B6">
        <v>25.399999999999999</v>
      </c>
      <c r="C6">
        <v>55.530000000000001</v>
      </c>
      <c r="D6">
        <v>134</v>
      </c>
    </row>
    <row r="7" spans="1:8">
      <c r="A7">
        <v>2</v>
      </c>
      <c r="B7">
        <v>26.670000000000002</v>
      </c>
      <c r="C7">
        <v>43.140000000000001</v>
      </c>
      <c r="D7">
        <v>129</v>
      </c>
    </row>
    <row r="8" spans="1:8">
      <c r="A8">
        <v>4</v>
      </c>
      <c r="B8">
        <v>40.640000000000001</v>
      </c>
      <c r="C8">
        <v>54.859999999999999</v>
      </c>
      <c r="D8">
        <v>155</v>
      </c>
    </row>
    <row r="9" spans="1:8">
      <c r="A9">
        <v>4</v>
      </c>
      <c r="B9">
        <v>38.100000000000001</v>
      </c>
      <c r="C9">
        <v>44.140000000000001</v>
      </c>
      <c r="D9">
        <v>99</v>
      </c>
    </row>
    <row r="10" spans="1:8">
      <c r="A10">
        <v>3</v>
      </c>
      <c r="B10">
        <v>16.510000000000002</v>
      </c>
      <c r="C10">
        <v>17.460000000000001</v>
      </c>
      <c r="D10">
        <v>38.5</v>
      </c>
    </row>
    <row r="11" spans="1:8">
      <c r="A11">
        <v>3</v>
      </c>
      <c r="B11">
        <v>12.699999999999999</v>
      </c>
      <c r="C11">
        <v>21.039999999999999</v>
      </c>
      <c r="D11">
        <v>36.5</v>
      </c>
    </row>
    <row r="12" spans="1:8">
      <c r="A12">
        <v>4</v>
      </c>
      <c r="B12">
        <v>63.5</v>
      </c>
      <c r="C12">
        <v>109.38</v>
      </c>
      <c r="D12">
        <v>260</v>
      </c>
    </row>
    <row r="13" spans="1:8">
      <c r="A13">
        <v>1</v>
      </c>
      <c r="B13">
        <v>26.420000000000002</v>
      </c>
      <c r="C13">
        <v>17.670000000000002</v>
      </c>
      <c r="D13">
        <v>54</v>
      </c>
    </row>
    <row r="14" spans="1:8">
      <c r="A14">
        <v>1</v>
      </c>
      <c r="B14">
        <v>18.800000000000001</v>
      </c>
      <c r="C14">
        <v>16.41</v>
      </c>
      <c r="D14">
        <v>39</v>
      </c>
    </row>
    <row r="15" spans="1:8">
      <c r="A15">
        <v>1</v>
      </c>
      <c r="B15">
        <v>13.720000000000001</v>
      </c>
      <c r="C15">
        <v>12.02</v>
      </c>
      <c r="D15">
        <v>29.5</v>
      </c>
    </row>
    <row r="16" spans="1:8">
      <c r="A16">
        <v>2</v>
      </c>
      <c r="B16">
        <v>39.119999999999997</v>
      </c>
      <c r="C16">
        <v>49.479999999999997</v>
      </c>
      <c r="D16">
        <v>109</v>
      </c>
    </row>
    <row r="17" spans="1:8">
      <c r="A17">
        <v>2</v>
      </c>
      <c r="B17">
        <v>31.5</v>
      </c>
      <c r="C17">
        <v>48.740000000000002</v>
      </c>
      <c r="D17">
        <v>89.5</v>
      </c>
    </row>
    <row r="18" spans="1:8">
      <c r="A18">
        <v>1</v>
      </c>
      <c r="B18">
        <v>15.24</v>
      </c>
      <c r="C18">
        <v>23.210000000000001</v>
      </c>
      <c r="D18">
        <v>42</v>
      </c>
    </row>
    <row r="19" spans="1:8">
      <c r="A19">
        <v>1</v>
      </c>
      <c r="B19">
        <v>22.859999999999999</v>
      </c>
      <c r="C19">
        <v>28.640000000000001</v>
      </c>
      <c r="D19">
        <v>65</v>
      </c>
    </row>
    <row r="20" spans="1:8">
      <c r="A20">
        <v>1</v>
      </c>
      <c r="B20">
        <v>22.859999999999999</v>
      </c>
      <c r="C20">
        <v>44.950000000000003</v>
      </c>
      <c r="D20">
        <v>115</v>
      </c>
    </row>
    <row r="21" spans="1:8">
      <c r="A21">
        <v>4</v>
      </c>
      <c r="B21">
        <v>31.5</v>
      </c>
      <c r="C21">
        <v>23.77</v>
      </c>
      <c r="D21">
        <v>49.5</v>
      </c>
    </row>
    <row r="22" spans="1:8">
      <c r="A22">
        <v>1</v>
      </c>
      <c r="B22">
        <v>19.050000000000001</v>
      </c>
      <c r="C22">
        <v>20.210000000000001</v>
      </c>
      <c r="D22">
        <v>36.5</v>
      </c>
    </row>
    <row r="23" spans="1:8">
      <c r="A23">
        <v>1</v>
      </c>
      <c r="B23">
        <v>35.560000000000002</v>
      </c>
      <c r="C23">
        <v>32.619999999999997</v>
      </c>
      <c r="D23">
        <v>109</v>
      </c>
    </row>
    <row r="24" spans="1:8">
      <c r="A24">
        <v>1</v>
      </c>
      <c r="B24">
        <v>17.780000000000001</v>
      </c>
      <c r="C24">
        <v>17.84</v>
      </c>
      <c r="D24">
        <v>45</v>
      </c>
    </row>
    <row r="25" spans="1:8">
      <c r="A25">
        <v>1</v>
      </c>
      <c r="B25">
        <v>22.859999999999999</v>
      </c>
      <c r="C25">
        <v>22.82</v>
      </c>
      <c r="D25">
        <v>58</v>
      </c>
    </row>
    <row r="26" spans="1:8">
      <c r="A26">
        <v>1</v>
      </c>
      <c r="B26">
        <v>30.48</v>
      </c>
      <c r="C26">
        <v>29.48</v>
      </c>
      <c r="D26">
        <v>89</v>
      </c>
    </row>
    <row r="27" spans="1:8">
      <c r="A27">
        <v>1</v>
      </c>
      <c r="B27">
        <v>13.970000000000001</v>
      </c>
      <c r="C27">
        <v>15.609999999999999</v>
      </c>
      <c r="D27">
        <v>30</v>
      </c>
    </row>
    <row r="28" spans="1:8">
      <c r="A28">
        <v>1</v>
      </c>
      <c r="B28">
        <v>15.24</v>
      </c>
      <c r="C28">
        <v>13.25</v>
      </c>
      <c r="D28">
        <v>31</v>
      </c>
    </row>
    <row r="29" spans="1:8">
      <c r="A29">
        <v>1</v>
      </c>
      <c r="B29">
        <v>30.48</v>
      </c>
      <c r="C29">
        <v>45.780000000000001</v>
      </c>
      <c r="D29">
        <v>119</v>
      </c>
    </row>
    <row r="30" spans="1:8">
      <c r="A30">
        <v>4</v>
      </c>
      <c r="B30">
        <v>13.970000000000001</v>
      </c>
      <c r="C30">
        <v>26.530000000000001</v>
      </c>
      <c r="D30">
        <v>22</v>
      </c>
    </row>
    <row r="31" spans="1:8">
      <c r="A31">
        <v>1</v>
      </c>
      <c r="B31">
        <v>36.07</v>
      </c>
      <c r="C31">
        <v>37.109999999999999</v>
      </c>
      <c r="D31">
        <v>109</v>
      </c>
    </row>
    <row r="32" spans="1:8">
      <c r="A32">
        <v>3</v>
      </c>
      <c r="B32">
        <v>27.940000000000001</v>
      </c>
      <c r="C32">
        <v>45.119999999999997</v>
      </c>
      <c r="D32">
        <v>99</v>
      </c>
    </row>
    <row r="33" spans="1:8">
      <c r="A33">
        <v>4</v>
      </c>
      <c r="B33">
        <v>40.640000000000001</v>
      </c>
      <c r="C33">
        <v>26.09</v>
      </c>
      <c r="D33">
        <v>99</v>
      </c>
    </row>
    <row r="34" spans="1:8">
      <c r="A34">
        <v>2</v>
      </c>
      <c r="B34">
        <v>34.289999999999999</v>
      </c>
      <c r="C34">
        <v>68.629999999999995</v>
      </c>
      <c r="D34">
        <v>179</v>
      </c>
    </row>
    <row r="35" spans="1:8">
      <c r="A35">
        <v>3</v>
      </c>
      <c r="B35">
        <v>28.190000000000001</v>
      </c>
      <c r="C35">
        <v>33.710000000000001</v>
      </c>
      <c r="D35">
        <v>99</v>
      </c>
    </row>
    <row r="36" spans="1:8">
      <c r="A36">
        <v>3</v>
      </c>
      <c r="B36">
        <v>24.890000000000001</v>
      </c>
      <c r="C36">
        <v>44.450000000000003</v>
      </c>
      <c r="D36">
        <v>89</v>
      </c>
    </row>
    <row r="37" spans="1:8">
      <c r="A37">
        <v>1</v>
      </c>
      <c r="B37">
        <v>25.399999999999999</v>
      </c>
      <c r="C37">
        <v>23.739999999999998</v>
      </c>
      <c r="D37">
        <v>75</v>
      </c>
    </row>
    <row r="38" spans="1:8">
      <c r="A38">
        <v>2</v>
      </c>
      <c r="B38">
        <v>33.020000000000003</v>
      </c>
      <c r="C38">
        <v>86.420000000000002</v>
      </c>
      <c r="D38">
        <v>199</v>
      </c>
    </row>
    <row r="39" spans="1:8">
      <c r="A39">
        <v>1</v>
      </c>
      <c r="B39">
        <v>33.020000000000003</v>
      </c>
      <c r="C39">
        <v>39.710000000000001</v>
      </c>
      <c r="D39">
        <v>93</v>
      </c>
    </row>
    <row r="40" spans="1:8">
      <c r="A40">
        <v>4</v>
      </c>
      <c r="B40">
        <v>29.719999999999999</v>
      </c>
      <c r="C40">
        <v>26.52</v>
      </c>
      <c r="D40">
        <v>65</v>
      </c>
    </row>
    <row r="41" spans="1:8">
      <c r="A41">
        <v>4</v>
      </c>
      <c r="B41">
        <v>31.239999999999998</v>
      </c>
      <c r="C41">
        <v>33.890000000000001</v>
      </c>
      <c r="D41">
        <v>74</v>
      </c>
    </row>
    <row r="42" spans="1:8">
      <c r="A42">
        <v>4</v>
      </c>
      <c r="B42">
        <v>49.530000000000001</v>
      </c>
      <c r="C42">
        <v>64.299999999999997</v>
      </c>
      <c r="D42">
        <v>165</v>
      </c>
    </row>
    <row r="43" spans="1:8">
      <c r="A43">
        <v>1</v>
      </c>
      <c r="B43">
        <v>38.609999999999999</v>
      </c>
      <c r="C43">
        <v>22.550000000000001</v>
      </c>
      <c r="D43">
        <v>99</v>
      </c>
    </row>
    <row r="44" spans="1:8">
      <c r="A44">
        <v>4</v>
      </c>
      <c r="B44">
        <v>25.399999999999999</v>
      </c>
      <c r="C44">
        <v>31.859999999999999</v>
      </c>
      <c r="D44">
        <v>43.5</v>
      </c>
    </row>
    <row r="45" spans="1:8">
      <c r="A45">
        <v>1</v>
      </c>
      <c r="B45">
        <v>27.940000000000001</v>
      </c>
      <c r="C45">
        <v>53.18</v>
      </c>
      <c r="D45">
        <v>94</v>
      </c>
    </row>
    <row r="46" spans="1:8">
      <c r="A46">
        <v>4</v>
      </c>
      <c r="B46">
        <v>45.210000000000001</v>
      </c>
      <c r="C46">
        <v>74.480000000000004</v>
      </c>
      <c r="D46">
        <v>189</v>
      </c>
    </row>
    <row r="47" spans="1:8">
      <c r="A47">
        <v>4</v>
      </c>
      <c r="B47">
        <v>29.210000000000001</v>
      </c>
      <c r="C47">
        <v>34.159999999999997</v>
      </c>
      <c r="D47">
        <v>75</v>
      </c>
    </row>
    <row r="48" spans="1:8">
      <c r="A48">
        <v>4</v>
      </c>
      <c r="B48">
        <v>32.259999999999998</v>
      </c>
      <c r="C48">
        <v>31.460000000000001</v>
      </c>
      <c r="D48">
        <v>59.5</v>
      </c>
    </row>
    <row r="49" spans="1:8">
      <c r="A49">
        <v>1</v>
      </c>
      <c r="B49">
        <v>20.32</v>
      </c>
      <c r="C49">
        <v>21.34</v>
      </c>
      <c r="D49">
        <v>42</v>
      </c>
    </row>
    <row r="50" spans="1:8">
      <c r="A50">
        <v>4</v>
      </c>
      <c r="B50">
        <v>19.050000000000001</v>
      </c>
      <c r="C50">
        <v>20.829999999999998</v>
      </c>
      <c r="D50">
        <v>23</v>
      </c>
    </row>
    <row r="51" spans="1:8">
      <c r="A51">
        <v>1</v>
      </c>
      <c r="B51">
        <v>22.859999999999999</v>
      </c>
      <c r="C51">
        <v>20.59</v>
      </c>
      <c r="D51">
        <v>52.5</v>
      </c>
    </row>
    <row r="52" spans="1:8">
      <c r="A52">
        <v>2</v>
      </c>
      <c r="B52">
        <v>35.560000000000002</v>
      </c>
      <c r="C52">
        <v>33.700000000000003</v>
      </c>
      <c r="D52">
        <v>99</v>
      </c>
    </row>
    <row r="53" spans="1:8">
      <c r="A53">
        <v>2</v>
      </c>
      <c r="B53">
        <v>31.5</v>
      </c>
      <c r="C53">
        <v>32.899999999999999</v>
      </c>
      <c r="D53">
        <v>89</v>
      </c>
    </row>
    <row r="54" spans="1:8">
      <c r="A54">
        <v>3</v>
      </c>
      <c r="B54">
        <v>22.350000000000001</v>
      </c>
      <c r="C54">
        <v>27.760000000000002</v>
      </c>
      <c r="D54">
        <v>65</v>
      </c>
    </row>
    <row r="55" spans="1:8">
      <c r="A55">
        <v>1</v>
      </c>
      <c r="B55">
        <v>21.59</v>
      </c>
      <c r="C55">
        <v>30.199999999999999</v>
      </c>
      <c r="D55">
        <v>54.5</v>
      </c>
    </row>
    <row r="56" spans="1:8">
      <c r="A56">
        <v>4</v>
      </c>
      <c r="B56">
        <v>15.24</v>
      </c>
      <c r="C56">
        <v>20.850000000000001</v>
      </c>
      <c r="D56">
        <v>24.5</v>
      </c>
    </row>
    <row r="57" spans="1:8">
      <c r="A57">
        <v>4</v>
      </c>
      <c r="B57">
        <v>27.940000000000001</v>
      </c>
      <c r="C57">
        <v>26.25</v>
      </c>
      <c r="D57">
        <v>52</v>
      </c>
    </row>
    <row r="58" spans="1:8">
      <c r="A58">
        <v>4</v>
      </c>
      <c r="B58">
        <v>28.190000000000001</v>
      </c>
      <c r="C58">
        <v>21.870000000000001</v>
      </c>
      <c r="D58">
        <v>62.5</v>
      </c>
    </row>
    <row r="59" spans="1:8">
      <c r="A59">
        <v>4</v>
      </c>
      <c r="B59">
        <v>36.829999999999998</v>
      </c>
      <c r="C59">
        <v>23.879999999999999</v>
      </c>
      <c r="D59">
        <v>89</v>
      </c>
    </row>
    <row r="60" spans="1:8">
      <c r="A60">
        <v>4</v>
      </c>
      <c r="B60">
        <v>12.699999999999999</v>
      </c>
      <c r="C60">
        <v>16.66</v>
      </c>
      <c r="D60">
        <v>21.5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0.7" right="0.7" top="0.75" bottom="0.75" header="0.3" footer="0.3"/>
  <pageSetup blackAndWhite="0" cellComments="asDisplayed" draft="0" errors="displayed" orientation="portrait" pageOrder="downThenOver" paperSize="1" scale="100" useFirstPageNumber="0"/>
  <headerFooter>
    <oddHeader/>
    <oddFooter>&amp;CPágina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0"/>
  </sheetPr>
  <dimension ref="A1:H15"/>
  <sheetViews>
    <sheetView workbookViewId="0" zoomScale="150" tabSelected="1">
      <selection activeCell="G9" sqref="G9"/>
    </sheetView>
  </sheetViews>
  <sheetFormatPr defaultRowHeight="12.75"/>
  <cols>
    <col min="1" max="1" style="0" width="23.57001" customWidth="1"/>
    <col min="2" max="2" style="0" width="10.57079" customWidth="1"/>
    <col min="3" max="3" style="0" width="11.85643" customWidth="1"/>
    <col min="4" max="4" style="0"/>
    <col min="5" max="5" style="0" width="14.38009" bestFit="1" customWidth="1"/>
    <col min="6" max="6" style="0" width="9.999399" bestFit="1" customWidth="1"/>
    <col min="7" max="7" style="0" width="13.523" bestFit="1" customWidth="1"/>
    <col min="8" max="8" style="0" width="25.23658" bestFit="1" customWidth="1"/>
    <col min="9" max="16384" style="0"/>
  </cols>
  <sheetData>
    <row r="1" spans="1:8" ht="15.5">
      <c r="A1" s="3" t="s">
        <v>0</v>
      </c>
      <c r="E1" s="4" t="s">
        <v>0</v>
      </c>
    </row>
    <row r="2" spans="1:8" ht="15.5">
      <c r="B2" s="5">
        <v>-1.7976931348623157e+308</v>
      </c>
      <c r="C2" s="3" t="s">
        <v>1</v>
      </c>
      <c r="G2" s="4" t="str">
        <v>Frecuencia</v>
      </c>
      <c r="H2" s="4" t="str">
        <v>F. Relativa</v>
      </c>
    </row>
    <row r="3" spans="1:8" ht="15.5">
      <c r="A3" s="6"/>
      <c r="B3">
        <f>SMALL(Hoja1!$H$2:$H$4,1)</f>
        <v>35</v>
      </c>
      <c r="C3">
        <f t="array" ref="C3">SUM(1*IF(Hoja1!$C$2:$C$60&gt;=B3,0,1)*IF(ISNUMBER(Hoja1!$C$2:$C$60),1,0))</f>
        <v>38</v>
      </c>
      <c r="F3" t="str">
        <v>&lt;=35</v>
      </c>
      <c r="G3">
        <v>38</v>
      </c>
      <c r="H3">
        <f>G3/59</f>
        <v>0.64406779661016944</v>
      </c>
    </row>
    <row r="4" spans="1:8" ht="15.5">
      <c r="A4" s="7">
        <f>B3</f>
        <v>35</v>
      </c>
      <c r="B4">
        <f>SMALL(Hoja1!$H$2:$H$4,2)</f>
        <v>60</v>
      </c>
      <c r="C4">
        <f t="array" ref="C4">SUM(IF(Hoja1!$C$2:$C$60&lt;A4,0,1)*IF(Hoja1!$C$2:$C$60&gt;=B4,0,1)*IF(ISNUMBER(Hoja1!$C$2:$C$60),1,0))</f>
        <v>15</v>
      </c>
      <c r="F4" t="str">
        <v>(35 , 60]</v>
      </c>
      <c r="G4">
        <v>15</v>
      </c>
      <c r="H4">
        <f>G4/59</f>
        <v>0.25423728813559321</v>
      </c>
    </row>
    <row r="5" spans="1:8" ht="15.5">
      <c r="A5" s="7">
        <f>B4</f>
        <v>60</v>
      </c>
      <c r="B5">
        <f>SMALL(Hoja1!$H$2:$H$4,3)</f>
        <v>85</v>
      </c>
      <c r="C5">
        <f t="array" ref="C5">SUM(IF(Hoja1!$C$2:$C$60&lt;A5,0,1)*IF(Hoja1!$C$2:$C$60&gt;=B5,0,1)*IF(ISNUMBER(Hoja1!$C$2:$C$60),1,0))</f>
        <v>4</v>
      </c>
      <c r="F5" t="str">
        <v>(60 , 85]</v>
      </c>
      <c r="G5">
        <v>4</v>
      </c>
      <c r="H5">
        <f>G5/59</f>
        <v>0.067796610169491525</v>
      </c>
    </row>
    <row r="6" spans="1:8" ht="15.5">
      <c r="A6" s="7">
        <f>B5</f>
        <v>85</v>
      </c>
      <c r="B6" s="8">
        <v>1.7976931348623157e+308</v>
      </c>
      <c r="C6">
        <f t="array" ref="C6">SUM(IF(Hoja1!$C$2:$C$60&lt;A6,0,1)*1*IF(ISNUMBER(Hoja1!$C$2:$C$60),1,0))</f>
        <v>2</v>
      </c>
      <c r="F6" t="str">
        <v>&gt;85</v>
      </c>
      <c r="G6">
        <v>2</v>
      </c>
      <c r="H6">
        <f>G6/59</f>
        <v>0.033898305084745763</v>
      </c>
    </row>
    <row r="7" spans="1:8" ht="15.5">
      <c r="F7" s="4" t="str">
        <v>Total</v>
      </c>
      <c r="G7">
        <f>SUM(G3:G6)</f>
        <v>59</v>
      </c>
    </row>
    <row r="12" spans="1:8" ht="15.5"/>
    <row r="13" spans="1:8" ht="15.5"/>
    <row r="14" spans="1:8" ht="15.5"/>
    <row r="15" spans="1:8" ht="15.5"/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7" bottom="1.667" header="1" footer="1"/>
  <pageSetup blackAndWhite="0" cellComments="asDisplayed" draft="0" errors="displayed" orientation="portrait" pageOrder="downThenOver" paperSize="1" scale="100" useFirstPageNumber="0"/>
  <headerFooter>
    <oddHeader/>
    <oddFooter>&amp;CPágina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1.1217</AppVersion>
  <Company>HP</Company>
  <LinksUpToDate>0</LinksUpToDate>
  <ScaleCrop>0</ScaleCrop>
  <DocSecurity>0</DocSecurity>
  <HyperlinksChanged>0</HyperlinksChanged>
  <SharedDoc>0</SharedDoc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ModifiedBy>SYSTEMarket</cp:lastModifiedBy>
  <dcterms:modified xsi:type="dcterms:W3CDTF">2020-10-07T00:50:17Z</dcterms:modified>
  <dcterms:created xsi:type="dcterms:W3CDTF">2020-10-06T00:49:40Z</dcterms:created>
  <dc:creator>SYSTEMarket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